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DAVID\Desktop\"/>
    </mc:Choice>
  </mc:AlternateContent>
  <xr:revisionPtr revIDLastSave="0" documentId="8_{5613707E-ADF0-4848-92CE-E5F1199C123B}" xr6:coauthVersionLast="45" xr6:coauthVersionMax="45" xr10:uidLastSave="{00000000-0000-0000-0000-000000000000}"/>
  <bookViews>
    <workbookView xWindow="-120" yWindow="-120" windowWidth="20730" windowHeight="11160" xr2:uid="{36AEFD20-79D3-4108-BC37-8C999488D5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F27" i="1" s="1"/>
  <c r="G27" i="1" s="1"/>
  <c r="E26" i="1"/>
  <c r="F26" i="1" s="1"/>
  <c r="G26" i="1" s="1"/>
  <c r="E22" i="1"/>
  <c r="F22" i="1" s="1"/>
  <c r="G22" i="1" s="1"/>
  <c r="E21" i="1"/>
  <c r="F21" i="1" s="1"/>
  <c r="G21" i="1" s="1"/>
  <c r="E20" i="1"/>
  <c r="F20" i="1" s="1"/>
  <c r="G20" i="1" s="1"/>
  <c r="E19" i="1"/>
  <c r="F19" i="1" s="1"/>
  <c r="G19" i="1" s="1"/>
  <c r="E6" i="1"/>
  <c r="F6" i="1" s="1"/>
  <c r="G6" i="1" s="1"/>
  <c r="E7" i="1"/>
  <c r="F7" i="1"/>
  <c r="G7" i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/>
  <c r="G12" i="1" s="1"/>
  <c r="E13" i="1"/>
  <c r="F13" i="1"/>
  <c r="G13" i="1"/>
  <c r="E14" i="1"/>
  <c r="F14" i="1" s="1"/>
  <c r="G14" i="1" s="1"/>
  <c r="E15" i="1"/>
  <c r="F15" i="1" s="1"/>
  <c r="G15" i="1" s="1"/>
  <c r="E5" i="1"/>
  <c r="F5" i="1" s="1"/>
  <c r="G5" i="1" s="1"/>
  <c r="G28" i="1" l="1"/>
  <c r="G23" i="1"/>
  <c r="G16" i="1"/>
  <c r="G29" i="1" l="1"/>
</calcChain>
</file>

<file path=xl/sharedStrings.xml><?xml version="1.0" encoding="utf-8"?>
<sst xmlns="http://schemas.openxmlformats.org/spreadsheetml/2006/main" count="63" uniqueCount="33">
  <si>
    <t xml:space="preserve">FORMATO PARA SOLICITAR COTIZACIONES </t>
  </si>
  <si>
    <t>PROCESO: ESPECIFICACIONES TÉCNICAS PARA CONTRATAR LA RENOVACIÓN DEL SISTEMA DE GESTIÓN Y ADMINISTRACIÓN DE VIDEO DEL SENADO DE LA REPÚBLICA.</t>
  </si>
  <si>
    <t>SOFTWARE Y LICENCIAS</t>
  </si>
  <si>
    <t>DESCRIPCIÓN</t>
  </si>
  <si>
    <t>UNIDAD</t>
  </si>
  <si>
    <t>CANTIDAD</t>
  </si>
  <si>
    <t>COSTO UNITARIO SIN DE IVA</t>
  </si>
  <si>
    <t>IVA</t>
  </si>
  <si>
    <t>COSTO UNITARIO CON IVA</t>
  </si>
  <si>
    <t>VALOR TOTAL CON IVA</t>
  </si>
  <si>
    <r>
      <t xml:space="preserve">SOFTWARE SISTEMA DE ADMINSITRACION Y GESTION DE VIDEO </t>
    </r>
    <r>
      <rPr>
        <sz val="8"/>
        <color rgb="FF000000"/>
        <rFont val="Arial"/>
        <family val="2"/>
      </rPr>
      <t>(incluye instalación, configuración, personal requerido, Puesta en marcha, estabilización del sistema. revisiones y repuestos)</t>
    </r>
  </si>
  <si>
    <t>UND</t>
  </si>
  <si>
    <t>LICENCIAS BASE VMS</t>
  </si>
  <si>
    <t>LICENCIAS VMS DE CAMARAS IP</t>
  </si>
  <si>
    <t>LICENCIAS WEB POR USUARIO</t>
  </si>
  <si>
    <t>LICENCIAS MOVIL POR USUARIO</t>
  </si>
  <si>
    <t>LICENCIAS DE CLIENTES CONCURRENTES</t>
  </si>
  <si>
    <t>LICENCIA DE MAPAS VMS</t>
  </si>
  <si>
    <t>LICENCIA DE FAILOVER VMS</t>
  </si>
  <si>
    <t>LICENCIAS DE MATRIX VIRTUAL</t>
  </si>
  <si>
    <t>LICENCIAS DE VIDEOWALL</t>
  </si>
  <si>
    <t>LICENCIAS DE TECLADO JOYSTICK</t>
  </si>
  <si>
    <t>HARDWARE Y EQUIPOS</t>
  </si>
  <si>
    <t>SERVIDOR PARA VMS</t>
  </si>
  <si>
    <t>NVR 240TB</t>
  </si>
  <si>
    <t>TECLADO JOYSTICK PARA PTZ</t>
  </si>
  <si>
    <t>NVR FAILOVER</t>
  </si>
  <si>
    <t xml:space="preserve">SUBTOTAL HARDWARE Y EQUIPOS </t>
  </si>
  <si>
    <t>CAPACITACIONES</t>
  </si>
  <si>
    <t>ENTRENAMIENTO CERTIFICADO DEL FABRICANTE VMS PARA 10 OPERADORES</t>
  </si>
  <si>
    <t>ENTRENAMIENTO CERTIFICADO DEL FABRICANTE VMS PARA 3 ADMINISTRADORES</t>
  </si>
  <si>
    <t xml:space="preserve">SUBTOTAL CAPACITACIONES </t>
  </si>
  <si>
    <t xml:space="preserve">VALOR TOTAL DE LA PROPUESTA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</si>
</sst>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42" fontId="4" fillId="0" borderId="4" xfId="1" applyFont="1" applyBorder="1" applyAlignment="1">
      <alignment horizontal="center" vertical="center"/>
    </xf>
    <xf numFmtId="42" fontId="3" fillId="0" borderId="4" xfId="1" applyFont="1" applyBorder="1" applyAlignment="1">
      <alignment horizontal="center" vertical="center"/>
    </xf>
    <xf numFmtId="42" fontId="3" fillId="0" borderId="3" xfId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34116-656E-48DB-8119-D925AC44D2A4}">
  <dimension ref="A1:G29"/>
  <sheetViews>
    <sheetView tabSelected="1" workbookViewId="0">
      <selection activeCell="D30" sqref="D30"/>
    </sheetView>
  </sheetViews>
  <sheetFormatPr baseColWidth="10" defaultRowHeight="15" x14ac:dyDescent="0.25"/>
  <cols>
    <col min="1" max="1" width="23.7109375" customWidth="1"/>
    <col min="2" max="2" width="12.42578125" customWidth="1"/>
    <col min="3" max="3" width="13.28515625" customWidth="1"/>
    <col min="4" max="4" width="15.7109375" bestFit="1" customWidth="1"/>
    <col min="5" max="6" width="17.5703125" bestFit="1" customWidth="1"/>
    <col min="7" max="7" width="21" bestFit="1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ht="25.5" customHeight="1" x14ac:dyDescent="0.25">
      <c r="A2" s="6" t="s">
        <v>1</v>
      </c>
      <c r="B2" s="6"/>
      <c r="C2" s="6"/>
      <c r="D2" s="6"/>
      <c r="E2" s="6"/>
      <c r="F2" s="6"/>
      <c r="G2" s="6"/>
    </row>
    <row r="3" spans="1:7" x14ac:dyDescent="0.25">
      <c r="A3" s="7" t="s">
        <v>2</v>
      </c>
      <c r="B3" s="7"/>
      <c r="C3" s="7"/>
      <c r="D3" s="7"/>
      <c r="E3" s="7"/>
      <c r="F3" s="7"/>
      <c r="G3" s="7"/>
    </row>
    <row r="4" spans="1:7" ht="38.25" x14ac:dyDescent="0.25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9" t="s">
        <v>8</v>
      </c>
      <c r="G4" s="9" t="s">
        <v>9</v>
      </c>
    </row>
    <row r="5" spans="1:7" ht="94.5" x14ac:dyDescent="0.25">
      <c r="A5" s="10" t="s">
        <v>10</v>
      </c>
      <c r="B5" s="11" t="s">
        <v>11</v>
      </c>
      <c r="C5" s="11">
        <v>1</v>
      </c>
      <c r="D5" s="14">
        <v>0</v>
      </c>
      <c r="E5" s="17">
        <f>D5*19%</f>
        <v>0</v>
      </c>
      <c r="F5" s="14">
        <f>D5+E5</f>
        <v>0</v>
      </c>
      <c r="G5" s="14">
        <f>F5*C5</f>
        <v>0</v>
      </c>
    </row>
    <row r="6" spans="1:7" x14ac:dyDescent="0.25">
      <c r="A6" s="12" t="s">
        <v>12</v>
      </c>
      <c r="B6" s="11" t="s">
        <v>11</v>
      </c>
      <c r="C6" s="12">
        <v>1</v>
      </c>
      <c r="D6" s="14">
        <v>0</v>
      </c>
      <c r="E6" s="17">
        <f t="shared" ref="E6:E15" si="0">D6*19%</f>
        <v>0</v>
      </c>
      <c r="F6" s="14">
        <f t="shared" ref="F6:F15" si="1">D6+E6</f>
        <v>0</v>
      </c>
      <c r="G6" s="14">
        <f t="shared" ref="G6:G15" si="2">F6*C6</f>
        <v>0</v>
      </c>
    </row>
    <row r="7" spans="1:7" ht="25.5" x14ac:dyDescent="0.25">
      <c r="A7" s="12" t="s">
        <v>13</v>
      </c>
      <c r="B7" s="11" t="s">
        <v>11</v>
      </c>
      <c r="C7" s="12">
        <v>350</v>
      </c>
      <c r="D7" s="14">
        <v>0</v>
      </c>
      <c r="E7" s="17">
        <f t="shared" si="0"/>
        <v>0</v>
      </c>
      <c r="F7" s="14">
        <f t="shared" si="1"/>
        <v>0</v>
      </c>
      <c r="G7" s="14">
        <f t="shared" si="2"/>
        <v>0</v>
      </c>
    </row>
    <row r="8" spans="1:7" ht="25.5" x14ac:dyDescent="0.25">
      <c r="A8" s="12" t="s">
        <v>14</v>
      </c>
      <c r="B8" s="11" t="s">
        <v>11</v>
      </c>
      <c r="C8" s="12">
        <v>16</v>
      </c>
      <c r="D8" s="14">
        <v>0</v>
      </c>
      <c r="E8" s="17">
        <f t="shared" si="0"/>
        <v>0</v>
      </c>
      <c r="F8" s="14">
        <f t="shared" si="1"/>
        <v>0</v>
      </c>
      <c r="G8" s="14">
        <f t="shared" si="2"/>
        <v>0</v>
      </c>
    </row>
    <row r="9" spans="1:7" ht="25.5" x14ac:dyDescent="0.25">
      <c r="A9" s="12" t="s">
        <v>15</v>
      </c>
      <c r="B9" s="11" t="s">
        <v>11</v>
      </c>
      <c r="C9" s="12">
        <v>16</v>
      </c>
      <c r="D9" s="14">
        <v>0</v>
      </c>
      <c r="E9" s="17">
        <f t="shared" si="0"/>
        <v>0</v>
      </c>
      <c r="F9" s="14">
        <f t="shared" si="1"/>
        <v>0</v>
      </c>
      <c r="G9" s="14">
        <f t="shared" si="2"/>
        <v>0</v>
      </c>
    </row>
    <row r="10" spans="1:7" ht="25.5" x14ac:dyDescent="0.25">
      <c r="A10" s="12" t="s">
        <v>16</v>
      </c>
      <c r="B10" s="11" t="s">
        <v>11</v>
      </c>
      <c r="C10" s="12">
        <v>30</v>
      </c>
      <c r="D10" s="14">
        <v>0</v>
      </c>
      <c r="E10" s="17">
        <f t="shared" si="0"/>
        <v>0</v>
      </c>
      <c r="F10" s="14">
        <f t="shared" si="1"/>
        <v>0</v>
      </c>
      <c r="G10" s="14">
        <f t="shared" si="2"/>
        <v>0</v>
      </c>
    </row>
    <row r="11" spans="1:7" ht="25.5" x14ac:dyDescent="0.25">
      <c r="A11" s="12" t="s">
        <v>17</v>
      </c>
      <c r="B11" s="11" t="s">
        <v>11</v>
      </c>
      <c r="C11" s="12">
        <v>1</v>
      </c>
      <c r="D11" s="14">
        <v>0</v>
      </c>
      <c r="E11" s="17">
        <f t="shared" si="0"/>
        <v>0</v>
      </c>
      <c r="F11" s="14">
        <f t="shared" si="1"/>
        <v>0</v>
      </c>
      <c r="G11" s="14">
        <f t="shared" si="2"/>
        <v>0</v>
      </c>
    </row>
    <row r="12" spans="1:7" ht="25.5" x14ac:dyDescent="0.25">
      <c r="A12" s="12" t="s">
        <v>18</v>
      </c>
      <c r="B12" s="11" t="s">
        <v>11</v>
      </c>
      <c r="C12" s="12">
        <v>1</v>
      </c>
      <c r="D12" s="14">
        <v>0</v>
      </c>
      <c r="E12" s="17">
        <f t="shared" si="0"/>
        <v>0</v>
      </c>
      <c r="F12" s="14">
        <f t="shared" si="1"/>
        <v>0</v>
      </c>
      <c r="G12" s="14">
        <f t="shared" si="2"/>
        <v>0</v>
      </c>
    </row>
    <row r="13" spans="1:7" ht="25.5" x14ac:dyDescent="0.25">
      <c r="A13" s="12" t="s">
        <v>19</v>
      </c>
      <c r="B13" s="11" t="s">
        <v>11</v>
      </c>
      <c r="C13" s="12">
        <v>1</v>
      </c>
      <c r="D13" s="14">
        <v>0</v>
      </c>
      <c r="E13" s="17">
        <f t="shared" si="0"/>
        <v>0</v>
      </c>
      <c r="F13" s="14">
        <f t="shared" si="1"/>
        <v>0</v>
      </c>
      <c r="G13" s="14">
        <f t="shared" si="2"/>
        <v>0</v>
      </c>
    </row>
    <row r="14" spans="1:7" ht="25.5" x14ac:dyDescent="0.25">
      <c r="A14" s="12" t="s">
        <v>20</v>
      </c>
      <c r="B14" s="11" t="s">
        <v>11</v>
      </c>
      <c r="C14" s="12">
        <v>1</v>
      </c>
      <c r="D14" s="14">
        <v>0</v>
      </c>
      <c r="E14" s="17">
        <f t="shared" si="0"/>
        <v>0</v>
      </c>
      <c r="F14" s="14">
        <f t="shared" si="1"/>
        <v>0</v>
      </c>
      <c r="G14" s="14">
        <f t="shared" si="2"/>
        <v>0</v>
      </c>
    </row>
    <row r="15" spans="1:7" ht="25.5" x14ac:dyDescent="0.25">
      <c r="A15" s="12" t="s">
        <v>21</v>
      </c>
      <c r="B15" s="11" t="s">
        <v>11</v>
      </c>
      <c r="C15" s="12">
        <v>2</v>
      </c>
      <c r="D15" s="14">
        <v>0</v>
      </c>
      <c r="E15" s="17">
        <f t="shared" si="0"/>
        <v>0</v>
      </c>
      <c r="F15" s="14">
        <f t="shared" si="1"/>
        <v>0</v>
      </c>
      <c r="G15" s="14">
        <f t="shared" si="2"/>
        <v>0</v>
      </c>
    </row>
    <row r="16" spans="1:7" x14ac:dyDescent="0.25">
      <c r="A16" s="13">
        <v>0</v>
      </c>
      <c r="B16" s="13"/>
      <c r="C16" s="13"/>
      <c r="D16" s="13"/>
      <c r="E16" s="13"/>
      <c r="F16" s="13"/>
      <c r="G16" s="15">
        <f>SUM(G5:G15)</f>
        <v>0</v>
      </c>
    </row>
    <row r="17" spans="1:7" x14ac:dyDescent="0.25">
      <c r="A17" s="7" t="s">
        <v>22</v>
      </c>
      <c r="B17" s="7"/>
      <c r="C17" s="7"/>
      <c r="D17" s="7"/>
      <c r="E17" s="7"/>
      <c r="F17" s="7"/>
      <c r="G17" s="7"/>
    </row>
    <row r="18" spans="1:7" ht="38.25" x14ac:dyDescent="0.25">
      <c r="A18" s="8" t="s">
        <v>3</v>
      </c>
      <c r="B18" s="8" t="s">
        <v>4</v>
      </c>
      <c r="C18" s="8" t="s">
        <v>5</v>
      </c>
      <c r="D18" s="9" t="s">
        <v>6</v>
      </c>
      <c r="E18" s="8" t="s">
        <v>7</v>
      </c>
      <c r="F18" s="9" t="s">
        <v>8</v>
      </c>
      <c r="G18" s="9" t="s">
        <v>9</v>
      </c>
    </row>
    <row r="19" spans="1:7" x14ac:dyDescent="0.25">
      <c r="A19" s="12" t="s">
        <v>23</v>
      </c>
      <c r="B19" s="11" t="s">
        <v>11</v>
      </c>
      <c r="C19" s="12">
        <v>1</v>
      </c>
      <c r="D19" s="14">
        <v>0</v>
      </c>
      <c r="E19" s="17">
        <f t="shared" ref="E19:E22" si="3">D19*19%</f>
        <v>0</v>
      </c>
      <c r="F19" s="14">
        <f t="shared" ref="F19:F22" si="4">D19+E19</f>
        <v>0</v>
      </c>
      <c r="G19" s="14">
        <f t="shared" ref="G19:G22" si="5">F19*C19</f>
        <v>0</v>
      </c>
    </row>
    <row r="20" spans="1:7" x14ac:dyDescent="0.25">
      <c r="A20" s="12" t="s">
        <v>24</v>
      </c>
      <c r="B20" s="11" t="s">
        <v>11</v>
      </c>
      <c r="C20" s="12">
        <v>4</v>
      </c>
      <c r="D20" s="14">
        <v>0</v>
      </c>
      <c r="E20" s="17">
        <f t="shared" si="3"/>
        <v>0</v>
      </c>
      <c r="F20" s="14">
        <f t="shared" si="4"/>
        <v>0</v>
      </c>
      <c r="G20" s="14">
        <f t="shared" si="5"/>
        <v>0</v>
      </c>
    </row>
    <row r="21" spans="1:7" ht="25.5" x14ac:dyDescent="0.25">
      <c r="A21" s="12" t="s">
        <v>25</v>
      </c>
      <c r="B21" s="11" t="s">
        <v>11</v>
      </c>
      <c r="C21" s="12">
        <v>2</v>
      </c>
      <c r="D21" s="14">
        <v>0</v>
      </c>
      <c r="E21" s="17">
        <f t="shared" si="3"/>
        <v>0</v>
      </c>
      <c r="F21" s="14">
        <f t="shared" si="4"/>
        <v>0</v>
      </c>
      <c r="G21" s="14">
        <f t="shared" si="5"/>
        <v>0</v>
      </c>
    </row>
    <row r="22" spans="1:7" x14ac:dyDescent="0.25">
      <c r="A22" s="12" t="s">
        <v>26</v>
      </c>
      <c r="B22" s="11" t="s">
        <v>11</v>
      </c>
      <c r="C22" s="12">
        <v>1</v>
      </c>
      <c r="D22" s="14">
        <v>0</v>
      </c>
      <c r="E22" s="17">
        <f t="shared" si="3"/>
        <v>0</v>
      </c>
      <c r="F22" s="14">
        <f t="shared" si="4"/>
        <v>0</v>
      </c>
      <c r="G22" s="14">
        <f t="shared" si="5"/>
        <v>0</v>
      </c>
    </row>
    <row r="23" spans="1:7" x14ac:dyDescent="0.25">
      <c r="A23" s="13" t="s">
        <v>27</v>
      </c>
      <c r="B23" s="13"/>
      <c r="C23" s="13"/>
      <c r="D23" s="13"/>
      <c r="E23" s="13"/>
      <c r="F23" s="13"/>
      <c r="G23" s="15">
        <f>SUM(G19:G22)</f>
        <v>0</v>
      </c>
    </row>
    <row r="24" spans="1:7" x14ac:dyDescent="0.25">
      <c r="A24" s="7" t="s">
        <v>28</v>
      </c>
      <c r="B24" s="7"/>
      <c r="C24" s="7"/>
      <c r="D24" s="7"/>
      <c r="E24" s="7"/>
      <c r="F24" s="7"/>
      <c r="G24" s="7"/>
    </row>
    <row r="25" spans="1:7" ht="38.25" x14ac:dyDescent="0.25">
      <c r="A25" s="8" t="s">
        <v>3</v>
      </c>
      <c r="B25" s="8" t="s">
        <v>4</v>
      </c>
      <c r="C25" s="8" t="s">
        <v>5</v>
      </c>
      <c r="D25" s="9" t="s">
        <v>6</v>
      </c>
      <c r="E25" s="8" t="s">
        <v>7</v>
      </c>
      <c r="F25" s="9" t="s">
        <v>8</v>
      </c>
      <c r="G25" s="9" t="s">
        <v>9</v>
      </c>
    </row>
    <row r="26" spans="1:7" ht="51" x14ac:dyDescent="0.25">
      <c r="A26" s="12" t="s">
        <v>29</v>
      </c>
      <c r="B26" s="11" t="s">
        <v>11</v>
      </c>
      <c r="C26" s="12">
        <v>1</v>
      </c>
      <c r="D26" s="14">
        <v>0</v>
      </c>
      <c r="E26" s="17">
        <f t="shared" ref="E26:E27" si="6">D26*19%</f>
        <v>0</v>
      </c>
      <c r="F26" s="14">
        <f t="shared" ref="F26:F27" si="7">D26+E26</f>
        <v>0</v>
      </c>
      <c r="G26" s="14">
        <f t="shared" ref="G26:G27" si="8">F26*C26</f>
        <v>0</v>
      </c>
    </row>
    <row r="27" spans="1:7" ht="51" x14ac:dyDescent="0.25">
      <c r="A27" s="12" t="s">
        <v>30</v>
      </c>
      <c r="B27" s="11" t="s">
        <v>11</v>
      </c>
      <c r="C27" s="12">
        <v>1</v>
      </c>
      <c r="D27" s="14">
        <v>0</v>
      </c>
      <c r="E27" s="17">
        <f t="shared" si="6"/>
        <v>0</v>
      </c>
      <c r="F27" s="14">
        <f t="shared" si="7"/>
        <v>0</v>
      </c>
      <c r="G27" s="14">
        <f t="shared" si="8"/>
        <v>0</v>
      </c>
    </row>
    <row r="28" spans="1:7" x14ac:dyDescent="0.25">
      <c r="A28" s="13" t="s">
        <v>31</v>
      </c>
      <c r="B28" s="13"/>
      <c r="C28" s="13"/>
      <c r="D28" s="13"/>
      <c r="E28" s="13"/>
      <c r="F28" s="13"/>
      <c r="G28" s="15">
        <f>SUM(G26:G27)</f>
        <v>0</v>
      </c>
    </row>
    <row r="29" spans="1:7" ht="15.75" thickBot="1" x14ac:dyDescent="0.3">
      <c r="A29" s="1"/>
      <c r="B29" s="1"/>
      <c r="C29" s="2" t="s">
        <v>32</v>
      </c>
      <c r="D29" s="3"/>
      <c r="E29" s="3"/>
      <c r="F29" s="4"/>
      <c r="G29" s="16">
        <f>SUM(G16+G23+G28)</f>
        <v>0</v>
      </c>
    </row>
  </sheetData>
  <mergeCells count="9">
    <mergeCell ref="A24:G24"/>
    <mergeCell ref="A28:F28"/>
    <mergeCell ref="C29:F29"/>
    <mergeCell ref="A1:G1"/>
    <mergeCell ref="A2:G2"/>
    <mergeCell ref="A3:G3"/>
    <mergeCell ref="A16:F16"/>
    <mergeCell ref="A17:G17"/>
    <mergeCell ref="A23:F23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2020-12-20T13:11:41Z</dcterms:created>
  <dcterms:modified xsi:type="dcterms:W3CDTF">2020-12-20T13:31:40Z</dcterms:modified>
</cp:coreProperties>
</file>